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11" i="1" l="1"/>
  <c r="F89" i="1" l="1"/>
  <c r="F36" i="1"/>
  <c r="F109" i="1" l="1"/>
  <c r="F60" i="1"/>
  <c r="F57" i="1"/>
  <c r="F86" i="1" l="1"/>
  <c r="F75" i="1"/>
  <c r="F73" i="1"/>
  <c r="F83" i="1"/>
  <c r="F80" i="1"/>
  <c r="F78" i="1"/>
  <c r="F67" i="1"/>
  <c r="F65" i="1"/>
  <c r="F8" i="1"/>
  <c r="F71" i="1" l="1"/>
  <c r="F133" i="1" s="1"/>
</calcChain>
</file>

<file path=xl/sharedStrings.xml><?xml version="1.0" encoding="utf-8"?>
<sst xmlns="http://schemas.openxmlformats.org/spreadsheetml/2006/main" count="389" uniqueCount="171">
  <si>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</si>
  <si>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</si>
  <si>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</si>
  <si>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</si>
  <si>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</si>
  <si>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</si>
  <si>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</si>
  <si>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</si>
  <si>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</si>
  <si>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</si>
  <si>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</si>
  <si>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Непрограммные расходы</t>
  </si>
  <si>
    <t>ИТОГО</t>
  </si>
  <si>
    <t>1003</t>
  </si>
  <si>
    <t xml:space="preserve">ГЦП "Социальная поддержка населения городского округа город Переславль-Залесский" </t>
  </si>
  <si>
    <t>1004</t>
  </si>
  <si>
    <t>0505</t>
  </si>
  <si>
    <t>60.0.00.80070</t>
  </si>
  <si>
    <t xml:space="preserve">Обслуживание деятельности подведомственных учреждений 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</si>
  <si>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</si>
  <si>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0702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</si>
  <si>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</si>
  <si>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</si>
  <si>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0703</t>
  </si>
  <si>
    <t>0113</t>
  </si>
  <si>
    <t>60.0.00.80120</t>
  </si>
  <si>
    <t>Выполнение других обязательств государства</t>
  </si>
  <si>
    <t>1102</t>
  </si>
  <si>
    <t>0707</t>
  </si>
  <si>
    <t>ВЦП "Развитие культуры и искусства городского округа город Переславль-Залесский"</t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</si>
  <si>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</si>
  <si>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</si>
  <si>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0709</t>
  </si>
  <si>
    <t>0701</t>
  </si>
  <si>
    <t>01.1.01.82100</t>
  </si>
  <si>
    <t>Детские дошкольные учреждения. Обеспечение деятельности подведомственных учреждений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</si>
  <si>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</si>
  <si>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</si>
  <si>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01.1.01.85600</t>
  </si>
  <si>
    <t>Мероприятия в сфере образования</t>
  </si>
  <si>
    <t>02.1.01.70840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</si>
  <si>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</si>
  <si>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0605</t>
  </si>
  <si>
    <t xml:space="preserve">ГЦП "Охрана окружающей среды в  г. Переславле-Залесском" </t>
  </si>
  <si>
    <t>Мероприятия по охране окружающей среды</t>
  </si>
  <si>
    <t xml:space="preserve">ГЦП " Развитие физической культуры и спорта на территории городского округа город Переславль-Залесский" </t>
  </si>
  <si>
    <t>Уточнение бюджетных ассигнований  на основании заявки  Управления образования Администрации города Переславля-Залесского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</si>
  <si>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</si>
  <si>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</si>
  <si>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Переславль-Залесский"</t>
  </si>
  <si>
    <t>01.1.01.82210</t>
  </si>
  <si>
    <t>Обеспечение питанием отдельных категорий обучающихся в общеобразовательных учреждениях</t>
  </si>
  <si>
    <t>12.2.01.86100</t>
  </si>
  <si>
    <t>ГЦП «Обеспечение функционирования и развития муниципальной службы в г. Переславле-Залесском на 2017-2019 годы»</t>
  </si>
  <si>
    <t>Мероприятия по обеспечению функционирования и развития муниципальной службы</t>
  </si>
  <si>
    <t>01.1.04.85600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</si>
  <si>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</si>
  <si>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</si>
  <si>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Переславль-Залесский"</t>
  </si>
  <si>
    <t>01.1.01.70430</t>
  </si>
  <si>
    <t>12.2.01.86120</t>
  </si>
  <si>
    <t>0106</t>
  </si>
  <si>
    <t>Центральный аппарат</t>
  </si>
  <si>
    <t>Уточнение бюджетных ассигнований  на основании заявки Администрации города Переславля-Залесского</t>
  </si>
  <si>
    <t>02.6.03.87000</t>
  </si>
  <si>
    <t>Муниципальная поддержка СО НКО</t>
  </si>
  <si>
    <t>Уточнение бюджетных ассигнований  на основании заявки  Администрации города Переславля-Залесского</t>
  </si>
  <si>
    <t>60.0.00.80160</t>
  </si>
  <si>
    <t>Мероприятия в области жилищного хозяйства</t>
  </si>
  <si>
    <t xml:space="preserve">ГЦП "Благоустройство территории городского округа город Переславль-Залесский" </t>
  </si>
  <si>
    <t>0503</t>
  </si>
  <si>
    <t>Уточнение бюджетных ассигнований  в свзи с перераспределением между главными распорядителями бюджетных средств</t>
  </si>
  <si>
    <t>Уточнение бюджетных ассигнований  в связи с перераспределением  по главным распорядителям бюджетных средств</t>
  </si>
  <si>
    <t>Уточнение бюджетных ассигнований  в связи с перераспределением по главным распорядителям бюджетных средств</t>
  </si>
  <si>
    <t>Уточнение бюджетных ассигнований  на основании заявки  Управления социальной защиты населения и труда Администрации города Переславля-Залесского</t>
  </si>
  <si>
    <t>10.2.01.86700</t>
  </si>
  <si>
    <t>Мероприятия по благоустройству</t>
  </si>
  <si>
    <t>02.1.03.85500</t>
  </si>
  <si>
    <t>Мероприятия по социальной поддержке населения</t>
  </si>
  <si>
    <t>01.1.02.83100</t>
  </si>
  <si>
    <t>Централизованные бухгалтерии в сфере образования</t>
  </si>
  <si>
    <t>02.1.01.70860</t>
  </si>
  <si>
    <t>Субвенция на денежные выплаты</t>
  </si>
  <si>
    <t>Уточнение бюджетных ассигнований  на основании заявки   Администрации города Переславля-Залесского</t>
  </si>
  <si>
    <t>0104</t>
  </si>
  <si>
    <t>12.2.01.86160</t>
  </si>
  <si>
    <t>Содержание немуниципальных служащих</t>
  </si>
  <si>
    <t xml:space="preserve">ГЦП "Сохранность автомобильных дорог городского округа город Переславль-Залесский" </t>
  </si>
  <si>
    <t>0409</t>
  </si>
  <si>
    <t>06.1.03.S5250</t>
  </si>
  <si>
    <t>Реализация мероприятий по строительству и реконструкции объектов теплоснабжения</t>
  </si>
  <si>
    <t>0502</t>
  </si>
  <si>
    <t>МП "Развитие сельского хозяйства городского округа город Переславль-Залесский"</t>
  </si>
  <si>
    <t>0804</t>
  </si>
  <si>
    <t>02.3.02.S1000</t>
  </si>
  <si>
    <t>Оплата стоимости набора продуктов питания в лагерях с дневной формой пребывания детей</t>
  </si>
  <si>
    <t>01.1.01.85610</t>
  </si>
  <si>
    <t>Компенсация родительской платы по присмотру и уходу за  счет городского бюджета</t>
  </si>
  <si>
    <t>60.0.00.80150</t>
  </si>
  <si>
    <t>Мероприятия по землеустройству и землепользованию</t>
  </si>
  <si>
    <t>0412</t>
  </si>
  <si>
    <t>Мероприятия по сохранности автомобильных дорог</t>
  </si>
  <si>
    <t>07.1.03.85100</t>
  </si>
  <si>
    <t>07.1.05.85100</t>
  </si>
  <si>
    <t>09.1.01.84600</t>
  </si>
  <si>
    <t>10.2.01.S6420</t>
  </si>
  <si>
    <t>Благоустройство, реставрация и реконструкция воинских захоронений и военно-мемориальных объектов</t>
  </si>
  <si>
    <t>МП "Формирование современной городской среды на территории городского округа город Переславль-Залесский"</t>
  </si>
  <si>
    <t>0501</t>
  </si>
  <si>
    <t>0801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</si>
  <si>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29 декабря 2022 года</t>
    </r>
  </si>
  <si>
    <t>от 29.12.2022 г.№ 42</t>
  </si>
  <si>
    <t>60.0.00.80020</t>
  </si>
  <si>
    <t>Мероприятия по обеспечению деятельности учреждений социальной защиты населения</t>
  </si>
  <si>
    <t>1006</t>
  </si>
  <si>
    <t>02.1.01.83300</t>
  </si>
  <si>
    <t>Доплата к пенсии муниципальных служащих</t>
  </si>
  <si>
    <t>01.1.03.70550</t>
  </si>
  <si>
    <t>Субвенция на обеспечение деятельности органов опеки и попечительства</t>
  </si>
  <si>
    <t>01.1.02.85600</t>
  </si>
  <si>
    <t>60.0.00.59300</t>
  </si>
  <si>
    <t>Субвенция на осуществление полномочий РФ по государственной регистрации актов гражданского состояния</t>
  </si>
  <si>
    <t>02.1.01.70750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</si>
  <si>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</si>
  <si>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02.1.01.R302F</t>
  </si>
  <si>
    <t>Субсидия на осуществление ежемесячной денежной выплаты на ребенка в возрасте от трех до семи лет включительно за счет средств резервного фонда Правительства Российской Федерации</t>
  </si>
  <si>
    <t xml:space="preserve">Уведоиление департамента финансов от </t>
  </si>
  <si>
    <t>02.1.P1.5084F</t>
  </si>
  <si>
    <t>Субвенция на осуществление ежемесячной денежной выплаты,назначаемой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</t>
  </si>
  <si>
    <t>02.1.P1.55730</t>
  </si>
  <si>
    <t>Субвенция на осуществление ежемесячной выплаты в связи с рождением (усыновлением) первого ребенка</t>
  </si>
  <si>
    <t>60.0.00.80060</t>
  </si>
  <si>
    <t>Обеспечение приватизации и проведение предпродажной подготовки объектов приватизации</t>
  </si>
  <si>
    <t>Уточнение бюджетных ассигнований  на основании заявки Упрапвления муниципальной собственности Администрации города Переславля-Залесского</t>
  </si>
  <si>
    <t>1001</t>
  </si>
  <si>
    <t>02.1.03.70890</t>
  </si>
  <si>
    <t>Субвенция на оказание социальной помощи отдельным категориям граждан</t>
  </si>
  <si>
    <t>02.1.01.73040</t>
  </si>
  <si>
    <t>Субвенция на социальную поддержку отдельных категорий граждан в части ежемесячного пособия на ребенка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</si>
  <si>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</si>
  <si>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</si>
  <si>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ГАП "Переселение граждан из аварийного жилищного фонда городского округа город Переславль-Залесский"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</si>
  <si>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</si>
  <si>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</si>
  <si>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08.1.06.S6900</t>
  </si>
  <si>
    <t>Субсидия на реализацию мероприятий по борьбе с борщевиком Сосновского</t>
  </si>
  <si>
    <t>10.1.G1.52420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</si>
  <si>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</si>
  <si>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01.1.01.73110</t>
  </si>
  <si>
    <t>Субвенция на организацию образовательного процесса в дошкольных образовательных организациях</t>
  </si>
  <si>
    <t>01.1.01.70530</t>
  </si>
  <si>
    <t>Субвенция на организацию питания обучающихся образовательных организаций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</si>
  <si>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</si>
  <si>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</si>
  <si>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01.1.03.70500</t>
  </si>
  <si>
    <t>03.1.01.83800</t>
  </si>
  <si>
    <t>Мероприятия по переселению граждан из жилищного фонда, признанного непригодным для проживания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</si>
  <si>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</si>
  <si>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10.1.01.85800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</si>
  <si>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</si>
  <si>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</si>
  <si>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05.2.02.82900</t>
  </si>
  <si>
    <t>Субсидия на выполнение муниципального задания по библиотечному обслуживанию населения</t>
  </si>
  <si>
    <t>05.3.02.83400</t>
  </si>
  <si>
    <t>Субсидия на выполнение муниципального задания в сфере физической культуры и спорта</t>
  </si>
  <si>
    <t>Уточнение бюджетных ассигнований  на основании заявки Управления культуры,туризма,молодежи и спорта Администрации города Переславля-Залесского</t>
  </si>
  <si>
    <t>Уведоиление департамента труда и социальной поддержки населения от 21.12.2022</t>
  </si>
  <si>
    <t>Уведоиление департамента финансов от 23.12.2022 №10</t>
  </si>
  <si>
    <t>1301</t>
  </si>
  <si>
    <t>60.0.00.80100</t>
  </si>
  <si>
    <t>Процентные платежи по долговым обязательствам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</si>
</sst>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topLeftCell="A136" zoomScaleNormal="100" workbookViewId="0">
      <selection activeCell="H10" sqref="H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21" customWidth="1"/>
    <col min="5" max="5" width="41.85546875" style="1" customWidth="1"/>
    <col min="6" max="6" width="21" style="5" bestFit="1" customWidth="1"/>
    <col min="7" max="7" width="32.28515625" style="4" customWidth="1"/>
    <col min="8" max="8" width="14.28515625" style="1" bestFit="1" customWidth="1"/>
    <col min="9" max="9" width="12.85546875" style="1" customWidth="1"/>
    <col min="10" max="16384" width="9.140625" style="1"/>
  </cols>
  <sheetData>
    <row r="1" spans="1:7" x14ac:dyDescent="0.25">
      <c r="A1" s="25" t="s">
        <v>9</v>
      </c>
      <c r="B1" s="25"/>
      <c r="C1" s="25"/>
      <c r="D1" s="25"/>
      <c r="E1" s="25"/>
      <c r="F1" s="25"/>
      <c r="G1" s="25"/>
    </row>
    <row r="2" spans="1:7" x14ac:dyDescent="0.25">
      <c r="A2" s="25" t="s">
        <v>8</v>
      </c>
      <c r="B2" s="25"/>
      <c r="C2" s="25"/>
      <c r="D2" s="25"/>
      <c r="E2" s="25"/>
      <c r="F2" s="25"/>
      <c r="G2" s="25"/>
    </row>
    <row r="3" spans="1:7" x14ac:dyDescent="0.25">
      <c r="A3" s="25" t="s">
        <v>7</v>
      </c>
      <c r="B3" s="25"/>
      <c r="C3" s="25"/>
      <c r="D3" s="25"/>
      <c r="E3" s="25"/>
      <c r="F3" s="25"/>
      <c r="G3" s="25"/>
    </row>
    <row r="4" spans="1:7" x14ac:dyDescent="0.25">
      <c r="A4" s="7"/>
      <c r="B4" s="7"/>
      <c r="C4" s="7"/>
      <c r="D4" s="18"/>
      <c r="E4" s="23"/>
      <c r="F4" s="25" t="s">
        <v>111</v>
      </c>
      <c r="G4" s="25"/>
    </row>
    <row r="5" spans="1:7" x14ac:dyDescent="0.25">
      <c r="A5" s="6"/>
      <c r="B5" s="6"/>
      <c r="C5" s="6"/>
      <c r="D5" s="18"/>
      <c r="E5" s="23"/>
      <c r="F5" s="25"/>
      <c r="G5" s="25"/>
    </row>
    <row r="6" spans="1:7" ht="60.75" customHeight="1" x14ac:dyDescent="0.25">
      <c r="A6" s="26" t="s">
        <v>110</v>
      </c>
      <c r="B6" s="26"/>
      <c r="C6" s="26"/>
      <c r="D6" s="26"/>
      <c r="E6" s="26"/>
      <c r="F6" s="26"/>
      <c r="G6" s="26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19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27"/>
      <c r="B8" s="28"/>
      <c r="C8" s="27"/>
      <c r="D8" s="29"/>
      <c r="E8" s="30" t="s">
        <v>6</v>
      </c>
      <c r="F8" s="31">
        <f>SUM(F9:F35)</f>
        <v>34114.930000000051</v>
      </c>
      <c r="G8" s="32"/>
    </row>
    <row r="9" spans="1:7" ht="66" customHeight="1" x14ac:dyDescent="0.25">
      <c r="A9" s="33">
        <v>203</v>
      </c>
      <c r="B9" s="34" t="s">
        <v>32</v>
      </c>
      <c r="C9" s="33">
        <v>100</v>
      </c>
      <c r="D9" s="35" t="s">
        <v>117</v>
      </c>
      <c r="E9" s="36" t="s">
        <v>118</v>
      </c>
      <c r="F9" s="37">
        <v>-10000</v>
      </c>
      <c r="G9" s="36" t="s">
        <v>46</v>
      </c>
    </row>
    <row r="10" spans="1:7" ht="75" customHeight="1" x14ac:dyDescent="0.25">
      <c r="A10" s="33">
        <v>203</v>
      </c>
      <c r="B10" s="34" t="s">
        <v>32</v>
      </c>
      <c r="C10" s="33">
        <v>200</v>
      </c>
      <c r="D10" s="38"/>
      <c r="E10" s="39"/>
      <c r="F10" s="37">
        <v>10000</v>
      </c>
      <c r="G10" s="39"/>
    </row>
    <row r="11" spans="1:7" ht="75" customHeight="1" x14ac:dyDescent="0.25">
      <c r="A11" s="33">
        <v>203</v>
      </c>
      <c r="B11" s="34" t="s">
        <v>20</v>
      </c>
      <c r="C11" s="33">
        <v>600</v>
      </c>
      <c r="D11" s="40" t="s">
        <v>119</v>
      </c>
      <c r="E11" s="36" t="s">
        <v>39</v>
      </c>
      <c r="F11" s="37">
        <v>-96348</v>
      </c>
      <c r="G11" s="36" t="s">
        <v>46</v>
      </c>
    </row>
    <row r="12" spans="1:7" ht="75" customHeight="1" x14ac:dyDescent="0.25">
      <c r="A12" s="33">
        <v>203</v>
      </c>
      <c r="B12" s="34" t="s">
        <v>33</v>
      </c>
      <c r="C12" s="33">
        <v>600</v>
      </c>
      <c r="D12" s="41"/>
      <c r="E12" s="39"/>
      <c r="F12" s="37">
        <v>96348</v>
      </c>
      <c r="G12" s="39"/>
    </row>
    <row r="13" spans="1:7" ht="75" customHeight="1" x14ac:dyDescent="0.25">
      <c r="A13" s="33">
        <v>203</v>
      </c>
      <c r="B13" s="34" t="s">
        <v>15</v>
      </c>
      <c r="C13" s="33">
        <v>300</v>
      </c>
      <c r="D13" s="35" t="s">
        <v>96</v>
      </c>
      <c r="E13" s="36" t="s">
        <v>97</v>
      </c>
      <c r="F13" s="37">
        <v>-50</v>
      </c>
      <c r="G13" s="36" t="s">
        <v>46</v>
      </c>
    </row>
    <row r="14" spans="1:7" ht="75" customHeight="1" x14ac:dyDescent="0.25">
      <c r="A14" s="33">
        <v>203</v>
      </c>
      <c r="B14" s="34" t="s">
        <v>15</v>
      </c>
      <c r="C14" s="33">
        <v>200</v>
      </c>
      <c r="D14" s="38"/>
      <c r="E14" s="39"/>
      <c r="F14" s="37">
        <v>50</v>
      </c>
      <c r="G14" s="39"/>
    </row>
    <row r="15" spans="1:7" ht="75" customHeight="1" x14ac:dyDescent="0.25">
      <c r="A15" s="33">
        <v>203</v>
      </c>
      <c r="B15" s="34" t="s">
        <v>15</v>
      </c>
      <c r="C15" s="33">
        <v>300</v>
      </c>
      <c r="D15" s="35" t="s">
        <v>59</v>
      </c>
      <c r="E15" s="36" t="s">
        <v>35</v>
      </c>
      <c r="F15" s="37">
        <v>51</v>
      </c>
      <c r="G15" s="36" t="s">
        <v>46</v>
      </c>
    </row>
    <row r="16" spans="1:7" ht="75" customHeight="1" x14ac:dyDescent="0.25">
      <c r="A16" s="33">
        <v>203</v>
      </c>
      <c r="B16" s="34" t="s">
        <v>15</v>
      </c>
      <c r="C16" s="33">
        <v>200</v>
      </c>
      <c r="D16" s="38"/>
      <c r="E16" s="39"/>
      <c r="F16" s="37">
        <v>-51</v>
      </c>
      <c r="G16" s="39"/>
    </row>
    <row r="17" spans="1:8" ht="75" customHeight="1" x14ac:dyDescent="0.25">
      <c r="A17" s="33">
        <v>203</v>
      </c>
      <c r="B17" s="34" t="s">
        <v>32</v>
      </c>
      <c r="C17" s="33">
        <v>200</v>
      </c>
      <c r="D17" s="35" t="s">
        <v>79</v>
      </c>
      <c r="E17" s="36" t="s">
        <v>80</v>
      </c>
      <c r="F17" s="37">
        <v>-1500</v>
      </c>
      <c r="G17" s="42" t="s">
        <v>46</v>
      </c>
    </row>
    <row r="18" spans="1:8" ht="75" customHeight="1" x14ac:dyDescent="0.25">
      <c r="A18" s="33">
        <v>203</v>
      </c>
      <c r="B18" s="34" t="s">
        <v>32</v>
      </c>
      <c r="C18" s="33">
        <v>800</v>
      </c>
      <c r="D18" s="38"/>
      <c r="E18" s="39"/>
      <c r="F18" s="37">
        <v>1500</v>
      </c>
      <c r="G18" s="42"/>
    </row>
    <row r="19" spans="1:8" ht="77.25" customHeight="1" x14ac:dyDescent="0.25">
      <c r="A19" s="33">
        <v>203</v>
      </c>
      <c r="B19" s="34" t="s">
        <v>33</v>
      </c>
      <c r="C19" s="33">
        <v>600</v>
      </c>
      <c r="D19" s="43" t="s">
        <v>148</v>
      </c>
      <c r="E19" s="44" t="s">
        <v>149</v>
      </c>
      <c r="F19" s="37">
        <v>745979</v>
      </c>
      <c r="G19" s="32" t="s">
        <v>167</v>
      </c>
    </row>
    <row r="20" spans="1:8" ht="86.25" customHeight="1" x14ac:dyDescent="0.25">
      <c r="A20" s="33">
        <v>203</v>
      </c>
      <c r="B20" s="34" t="s">
        <v>20</v>
      </c>
      <c r="C20" s="33">
        <v>600</v>
      </c>
      <c r="D20" s="43" t="s">
        <v>150</v>
      </c>
      <c r="E20" s="44" t="s">
        <v>151</v>
      </c>
      <c r="F20" s="37">
        <v>-1127261</v>
      </c>
      <c r="G20" s="32" t="s">
        <v>126</v>
      </c>
    </row>
    <row r="21" spans="1:8" ht="86.25" customHeight="1" x14ac:dyDescent="0.25">
      <c r="A21" s="33">
        <v>203</v>
      </c>
      <c r="B21" s="34" t="s">
        <v>15</v>
      </c>
      <c r="C21" s="33">
        <v>300</v>
      </c>
      <c r="D21" s="35" t="s">
        <v>152</v>
      </c>
      <c r="E21" s="36" t="s">
        <v>153</v>
      </c>
      <c r="F21" s="37">
        <v>-20866</v>
      </c>
      <c r="G21" s="36" t="s">
        <v>167</v>
      </c>
    </row>
    <row r="22" spans="1:8" ht="86.25" customHeight="1" x14ac:dyDescent="0.25">
      <c r="A22" s="33">
        <v>203</v>
      </c>
      <c r="B22" s="34" t="s">
        <v>15</v>
      </c>
      <c r="C22" s="33">
        <v>200</v>
      </c>
      <c r="D22" s="38"/>
      <c r="E22" s="39"/>
      <c r="F22" s="37">
        <v>-351584</v>
      </c>
      <c r="G22" s="45"/>
    </row>
    <row r="23" spans="1:8" ht="86.25" customHeight="1" x14ac:dyDescent="0.25">
      <c r="A23" s="33">
        <v>203</v>
      </c>
      <c r="B23" s="34" t="s">
        <v>15</v>
      </c>
      <c r="C23" s="33">
        <v>200</v>
      </c>
      <c r="D23" s="35" t="s">
        <v>154</v>
      </c>
      <c r="E23" s="36" t="s">
        <v>37</v>
      </c>
      <c r="F23" s="37">
        <v>-7412</v>
      </c>
      <c r="G23" s="45"/>
    </row>
    <row r="24" spans="1:8" ht="86.25" customHeight="1" x14ac:dyDescent="0.25">
      <c r="A24" s="33">
        <v>203</v>
      </c>
      <c r="B24" s="34" t="s">
        <v>15</v>
      </c>
      <c r="C24" s="33">
        <v>300</v>
      </c>
      <c r="D24" s="38"/>
      <c r="E24" s="39"/>
      <c r="F24" s="37">
        <v>-53031</v>
      </c>
      <c r="G24" s="39"/>
      <c r="H24" s="5"/>
    </row>
    <row r="25" spans="1:8" ht="86.25" customHeight="1" x14ac:dyDescent="0.25">
      <c r="A25" s="33">
        <v>203</v>
      </c>
      <c r="B25" s="34" t="s">
        <v>15</v>
      </c>
      <c r="C25" s="33">
        <v>300</v>
      </c>
      <c r="D25" s="35" t="s">
        <v>152</v>
      </c>
      <c r="E25" s="36" t="s">
        <v>153</v>
      </c>
      <c r="F25" s="37">
        <v>-1312.5</v>
      </c>
      <c r="G25" s="36" t="s">
        <v>46</v>
      </c>
    </row>
    <row r="26" spans="1:8" ht="86.25" customHeight="1" x14ac:dyDescent="0.25">
      <c r="A26" s="33">
        <v>203</v>
      </c>
      <c r="B26" s="34" t="s">
        <v>15</v>
      </c>
      <c r="C26" s="33">
        <v>200</v>
      </c>
      <c r="D26" s="38"/>
      <c r="E26" s="39"/>
      <c r="F26" s="37">
        <v>1312.5</v>
      </c>
      <c r="G26" s="39"/>
    </row>
    <row r="27" spans="1:8" ht="86.25" customHeight="1" x14ac:dyDescent="0.25">
      <c r="A27" s="33">
        <v>203</v>
      </c>
      <c r="B27" s="34" t="s">
        <v>20</v>
      </c>
      <c r="C27" s="33">
        <v>600</v>
      </c>
      <c r="D27" s="43" t="s">
        <v>50</v>
      </c>
      <c r="E27" s="44" t="s">
        <v>51</v>
      </c>
      <c r="F27" s="37">
        <v>-0.03</v>
      </c>
      <c r="G27" s="36" t="s">
        <v>46</v>
      </c>
    </row>
    <row r="28" spans="1:8" ht="86.25" customHeight="1" x14ac:dyDescent="0.25">
      <c r="A28" s="33">
        <v>203</v>
      </c>
      <c r="B28" s="34" t="s">
        <v>33</v>
      </c>
      <c r="C28" s="33">
        <v>600</v>
      </c>
      <c r="D28" s="43" t="s">
        <v>55</v>
      </c>
      <c r="E28" s="44" t="s">
        <v>39</v>
      </c>
      <c r="F28" s="37">
        <v>0.03</v>
      </c>
      <c r="G28" s="39"/>
    </row>
    <row r="29" spans="1:8" ht="86.25" customHeight="1" x14ac:dyDescent="0.25">
      <c r="A29" s="27">
        <v>203</v>
      </c>
      <c r="B29" s="28" t="s">
        <v>33</v>
      </c>
      <c r="C29" s="27">
        <v>600</v>
      </c>
      <c r="D29" s="29" t="s">
        <v>38</v>
      </c>
      <c r="E29" s="32" t="s">
        <v>39</v>
      </c>
      <c r="F29" s="46">
        <v>-49.22</v>
      </c>
      <c r="G29" s="32" t="s">
        <v>46</v>
      </c>
    </row>
    <row r="30" spans="1:8" ht="86.25" customHeight="1" x14ac:dyDescent="0.25">
      <c r="A30" s="33">
        <v>203</v>
      </c>
      <c r="B30" s="34" t="s">
        <v>20</v>
      </c>
      <c r="C30" s="33">
        <v>600</v>
      </c>
      <c r="D30" s="43" t="s">
        <v>50</v>
      </c>
      <c r="E30" s="44" t="s">
        <v>51</v>
      </c>
      <c r="F30" s="37">
        <v>-116380.55</v>
      </c>
      <c r="G30" s="32" t="s">
        <v>46</v>
      </c>
    </row>
    <row r="31" spans="1:8" ht="86.25" customHeight="1" x14ac:dyDescent="0.25">
      <c r="A31" s="33">
        <v>203</v>
      </c>
      <c r="B31" s="34" t="s">
        <v>20</v>
      </c>
      <c r="C31" s="33">
        <v>600</v>
      </c>
      <c r="D31" s="47" t="s">
        <v>36</v>
      </c>
      <c r="E31" s="44" t="s">
        <v>37</v>
      </c>
      <c r="F31" s="37">
        <v>116380.55</v>
      </c>
      <c r="G31" s="48"/>
    </row>
    <row r="32" spans="1:8" ht="86.25" customHeight="1" x14ac:dyDescent="0.25">
      <c r="A32" s="33">
        <v>203</v>
      </c>
      <c r="B32" s="34" t="s">
        <v>23</v>
      </c>
      <c r="C32" s="33">
        <v>600</v>
      </c>
      <c r="D32" s="47" t="s">
        <v>21</v>
      </c>
      <c r="E32" s="44" t="s">
        <v>22</v>
      </c>
      <c r="F32" s="37">
        <v>523252.15</v>
      </c>
      <c r="G32" s="32" t="s">
        <v>46</v>
      </c>
    </row>
    <row r="33" spans="1:8" ht="86.25" customHeight="1" x14ac:dyDescent="0.25">
      <c r="A33" s="33">
        <v>203</v>
      </c>
      <c r="B33" s="34" t="s">
        <v>23</v>
      </c>
      <c r="C33" s="33">
        <v>600</v>
      </c>
      <c r="D33" s="47" t="s">
        <v>21</v>
      </c>
      <c r="E33" s="44" t="s">
        <v>22</v>
      </c>
      <c r="F33" s="37">
        <v>325087</v>
      </c>
      <c r="G33" s="32" t="s">
        <v>72</v>
      </c>
    </row>
    <row r="34" spans="1:8" ht="86.25" customHeight="1" x14ac:dyDescent="0.25">
      <c r="A34" s="33">
        <v>203</v>
      </c>
      <c r="B34" s="34" t="s">
        <v>20</v>
      </c>
      <c r="C34" s="33">
        <v>600</v>
      </c>
      <c r="D34" s="47" t="s">
        <v>55</v>
      </c>
      <c r="E34" s="44" t="s">
        <v>39</v>
      </c>
      <c r="F34" s="37">
        <v>21000</v>
      </c>
      <c r="G34" s="36" t="s">
        <v>46</v>
      </c>
    </row>
    <row r="35" spans="1:8" ht="86.25" customHeight="1" x14ac:dyDescent="0.25">
      <c r="A35" s="33">
        <v>203</v>
      </c>
      <c r="B35" s="34" t="s">
        <v>20</v>
      </c>
      <c r="C35" s="33">
        <v>600</v>
      </c>
      <c r="D35" s="47" t="s">
        <v>34</v>
      </c>
      <c r="E35" s="44" t="s">
        <v>35</v>
      </c>
      <c r="F35" s="37">
        <v>-21000</v>
      </c>
      <c r="G35" s="39"/>
    </row>
    <row r="36" spans="1:8" ht="75" customHeight="1" x14ac:dyDescent="0.25">
      <c r="A36" s="33"/>
      <c r="B36" s="34"/>
      <c r="C36" s="33"/>
      <c r="D36" s="43"/>
      <c r="E36" s="49" t="s">
        <v>14</v>
      </c>
      <c r="F36" s="50">
        <f>SUM(F37:F56)</f>
        <v>1405235.32</v>
      </c>
      <c r="G36" s="44"/>
    </row>
    <row r="37" spans="1:8" ht="99.75" customHeight="1" x14ac:dyDescent="0.25">
      <c r="A37" s="33">
        <v>206</v>
      </c>
      <c r="B37" s="34" t="s">
        <v>13</v>
      </c>
      <c r="C37" s="33">
        <v>300</v>
      </c>
      <c r="D37" s="43" t="s">
        <v>115</v>
      </c>
      <c r="E37" s="44" t="s">
        <v>116</v>
      </c>
      <c r="F37" s="37">
        <v>-10310</v>
      </c>
      <c r="G37" s="44" t="s">
        <v>74</v>
      </c>
    </row>
    <row r="38" spans="1:8" ht="75" customHeight="1" x14ac:dyDescent="0.25">
      <c r="A38" s="33">
        <v>206</v>
      </c>
      <c r="B38" s="34" t="s">
        <v>15</v>
      </c>
      <c r="C38" s="33">
        <v>300</v>
      </c>
      <c r="D38" s="43" t="s">
        <v>124</v>
      </c>
      <c r="E38" s="44" t="s">
        <v>125</v>
      </c>
      <c r="F38" s="37">
        <v>414950</v>
      </c>
      <c r="G38" s="42" t="s">
        <v>166</v>
      </c>
    </row>
    <row r="39" spans="1:8" ht="75" customHeight="1" x14ac:dyDescent="0.25">
      <c r="A39" s="33">
        <v>206</v>
      </c>
      <c r="B39" s="34" t="s">
        <v>15</v>
      </c>
      <c r="C39" s="33">
        <v>300</v>
      </c>
      <c r="D39" s="29" t="s">
        <v>127</v>
      </c>
      <c r="E39" s="32" t="s">
        <v>128</v>
      </c>
      <c r="F39" s="37">
        <v>433706</v>
      </c>
      <c r="G39" s="42"/>
    </row>
    <row r="40" spans="1:8" ht="75" customHeight="1" x14ac:dyDescent="0.25">
      <c r="A40" s="33">
        <v>206</v>
      </c>
      <c r="B40" s="34" t="s">
        <v>15</v>
      </c>
      <c r="C40" s="33">
        <v>300</v>
      </c>
      <c r="D40" s="29" t="s">
        <v>129</v>
      </c>
      <c r="E40" s="32" t="s">
        <v>130</v>
      </c>
      <c r="F40" s="37">
        <v>2499620</v>
      </c>
      <c r="G40" s="42"/>
      <c r="H40" s="5"/>
    </row>
    <row r="41" spans="1:8" ht="75" customHeight="1" x14ac:dyDescent="0.25">
      <c r="A41" s="33">
        <v>206</v>
      </c>
      <c r="B41" s="34" t="s">
        <v>13</v>
      </c>
      <c r="C41" s="33">
        <v>300</v>
      </c>
      <c r="D41" s="35" t="s">
        <v>122</v>
      </c>
      <c r="E41" s="36" t="s">
        <v>123</v>
      </c>
      <c r="F41" s="37">
        <v>400</v>
      </c>
      <c r="G41" s="45" t="s">
        <v>74</v>
      </c>
    </row>
    <row r="42" spans="1:8" ht="75" customHeight="1" x14ac:dyDescent="0.25">
      <c r="A42" s="33">
        <v>206</v>
      </c>
      <c r="B42" s="34" t="s">
        <v>13</v>
      </c>
      <c r="C42" s="33">
        <v>200</v>
      </c>
      <c r="D42" s="38"/>
      <c r="E42" s="39"/>
      <c r="F42" s="37">
        <v>-400</v>
      </c>
      <c r="G42" s="39"/>
    </row>
    <row r="43" spans="1:8" ht="90" customHeight="1" x14ac:dyDescent="0.25">
      <c r="A43" s="33">
        <v>208</v>
      </c>
      <c r="B43" s="34" t="s">
        <v>13</v>
      </c>
      <c r="C43" s="33">
        <v>300</v>
      </c>
      <c r="D43" s="43" t="s">
        <v>77</v>
      </c>
      <c r="E43" s="44" t="s">
        <v>78</v>
      </c>
      <c r="F43" s="37">
        <v>3500</v>
      </c>
      <c r="G43" s="44" t="s">
        <v>66</v>
      </c>
    </row>
    <row r="44" spans="1:8" ht="90" customHeight="1" x14ac:dyDescent="0.25">
      <c r="A44" s="33">
        <v>206</v>
      </c>
      <c r="B44" s="34" t="s">
        <v>13</v>
      </c>
      <c r="C44" s="33">
        <v>200</v>
      </c>
      <c r="D44" s="35" t="s">
        <v>40</v>
      </c>
      <c r="E44" s="36" t="s">
        <v>41</v>
      </c>
      <c r="F44" s="37">
        <v>2325.0500000000002</v>
      </c>
      <c r="G44" s="45" t="s">
        <v>74</v>
      </c>
    </row>
    <row r="45" spans="1:8" ht="90" customHeight="1" x14ac:dyDescent="0.25">
      <c r="A45" s="33">
        <v>206</v>
      </c>
      <c r="B45" s="34" t="s">
        <v>13</v>
      </c>
      <c r="C45" s="33">
        <v>300</v>
      </c>
      <c r="D45" s="38"/>
      <c r="E45" s="39"/>
      <c r="F45" s="37">
        <v>-2325.0500000000002</v>
      </c>
      <c r="G45" s="39"/>
    </row>
    <row r="46" spans="1:8" ht="90" customHeight="1" x14ac:dyDescent="0.25">
      <c r="A46" s="51">
        <v>208</v>
      </c>
      <c r="B46" s="52" t="s">
        <v>13</v>
      </c>
      <c r="C46" s="51">
        <v>200</v>
      </c>
      <c r="D46" s="53" t="s">
        <v>64</v>
      </c>
      <c r="E46" s="54" t="s">
        <v>65</v>
      </c>
      <c r="F46" s="55">
        <v>3000</v>
      </c>
      <c r="G46" s="54" t="s">
        <v>66</v>
      </c>
    </row>
    <row r="47" spans="1:8" ht="90" customHeight="1" x14ac:dyDescent="0.25">
      <c r="A47" s="27">
        <v>203</v>
      </c>
      <c r="B47" s="28" t="s">
        <v>13</v>
      </c>
      <c r="C47" s="27">
        <v>300</v>
      </c>
      <c r="D47" s="29" t="s">
        <v>77</v>
      </c>
      <c r="E47" s="32" t="s">
        <v>78</v>
      </c>
      <c r="F47" s="46">
        <v>-3000</v>
      </c>
      <c r="G47" s="32" t="s">
        <v>46</v>
      </c>
    </row>
    <row r="48" spans="1:8" ht="90" customHeight="1" x14ac:dyDescent="0.25">
      <c r="A48" s="33">
        <v>206</v>
      </c>
      <c r="B48" s="34" t="s">
        <v>13</v>
      </c>
      <c r="C48" s="33">
        <v>300</v>
      </c>
      <c r="D48" s="35" t="s">
        <v>135</v>
      </c>
      <c r="E48" s="36" t="s">
        <v>136</v>
      </c>
      <c r="F48" s="37">
        <v>-1479732.8</v>
      </c>
      <c r="G48" s="36" t="s">
        <v>167</v>
      </c>
    </row>
    <row r="49" spans="1:8" ht="90" customHeight="1" x14ac:dyDescent="0.25">
      <c r="A49" s="33">
        <v>206</v>
      </c>
      <c r="B49" s="34" t="s">
        <v>13</v>
      </c>
      <c r="C49" s="33">
        <v>200</v>
      </c>
      <c r="D49" s="38"/>
      <c r="E49" s="39"/>
      <c r="F49" s="37">
        <v>-23647.200000000001</v>
      </c>
      <c r="G49" s="45"/>
    </row>
    <row r="50" spans="1:8" ht="90" customHeight="1" x14ac:dyDescent="0.25">
      <c r="A50" s="33">
        <v>206</v>
      </c>
      <c r="B50" s="34" t="s">
        <v>13</v>
      </c>
      <c r="C50" s="33">
        <v>300</v>
      </c>
      <c r="D50" s="35" t="s">
        <v>81</v>
      </c>
      <c r="E50" s="36" t="s">
        <v>82</v>
      </c>
      <c r="F50" s="37">
        <v>-175526.72</v>
      </c>
      <c r="G50" s="45"/>
    </row>
    <row r="51" spans="1:8" ht="90" customHeight="1" x14ac:dyDescent="0.25">
      <c r="A51" s="33">
        <v>206</v>
      </c>
      <c r="B51" s="34" t="s">
        <v>13</v>
      </c>
      <c r="C51" s="33">
        <v>200</v>
      </c>
      <c r="D51" s="38"/>
      <c r="E51" s="39"/>
      <c r="F51" s="37">
        <v>-24473.279999999999</v>
      </c>
      <c r="G51" s="45"/>
    </row>
    <row r="52" spans="1:8" ht="90" customHeight="1" x14ac:dyDescent="0.25">
      <c r="A52" s="33">
        <v>206</v>
      </c>
      <c r="B52" s="34" t="s">
        <v>13</v>
      </c>
      <c r="C52" s="33">
        <v>300</v>
      </c>
      <c r="D52" s="35" t="s">
        <v>137</v>
      </c>
      <c r="E52" s="36" t="s">
        <v>138</v>
      </c>
      <c r="F52" s="37">
        <v>-148414.51999999999</v>
      </c>
      <c r="G52" s="45"/>
    </row>
    <row r="53" spans="1:8" ht="90" customHeight="1" x14ac:dyDescent="0.25">
      <c r="A53" s="33">
        <v>206</v>
      </c>
      <c r="B53" s="34" t="s">
        <v>13</v>
      </c>
      <c r="C53" s="33">
        <v>200</v>
      </c>
      <c r="D53" s="38"/>
      <c r="E53" s="39"/>
      <c r="F53" s="37">
        <v>-1585.48</v>
      </c>
      <c r="G53" s="39"/>
      <c r="H53" s="5"/>
    </row>
    <row r="54" spans="1:8" ht="90" customHeight="1" x14ac:dyDescent="0.25">
      <c r="A54" s="33">
        <v>206</v>
      </c>
      <c r="B54" s="34" t="s">
        <v>134</v>
      </c>
      <c r="C54" s="33">
        <v>200</v>
      </c>
      <c r="D54" s="43" t="s">
        <v>115</v>
      </c>
      <c r="E54" s="44" t="s">
        <v>116</v>
      </c>
      <c r="F54" s="37">
        <v>-14253.41</v>
      </c>
      <c r="G54" s="36" t="s">
        <v>71</v>
      </c>
    </row>
    <row r="55" spans="1:8" ht="90" customHeight="1" x14ac:dyDescent="0.25">
      <c r="A55" s="33">
        <v>206</v>
      </c>
      <c r="B55" s="34" t="s">
        <v>134</v>
      </c>
      <c r="C55" s="33">
        <v>300</v>
      </c>
      <c r="D55" s="43" t="s">
        <v>115</v>
      </c>
      <c r="E55" s="44" t="s">
        <v>116</v>
      </c>
      <c r="F55" s="37">
        <v>-68646.490000000005</v>
      </c>
      <c r="G55" s="39"/>
    </row>
    <row r="56" spans="1:8" ht="90" customHeight="1" x14ac:dyDescent="0.25">
      <c r="A56" s="33">
        <v>203</v>
      </c>
      <c r="B56" s="34" t="s">
        <v>28</v>
      </c>
      <c r="C56" s="33">
        <v>600</v>
      </c>
      <c r="D56" s="43" t="s">
        <v>94</v>
      </c>
      <c r="E56" s="44" t="s">
        <v>95</v>
      </c>
      <c r="F56" s="37">
        <v>49.22</v>
      </c>
      <c r="G56" s="44" t="s">
        <v>46</v>
      </c>
    </row>
    <row r="57" spans="1:8" ht="75" customHeight="1" x14ac:dyDescent="0.25">
      <c r="A57" s="33"/>
      <c r="B57" s="34"/>
      <c r="C57" s="33"/>
      <c r="D57" s="43"/>
      <c r="E57" s="49" t="s">
        <v>157</v>
      </c>
      <c r="F57" s="56">
        <f>SUM(F58:F59)</f>
        <v>-10800</v>
      </c>
      <c r="G57" s="44"/>
    </row>
    <row r="58" spans="1:8" ht="75" customHeight="1" x14ac:dyDescent="0.25">
      <c r="A58" s="33">
        <v>208</v>
      </c>
      <c r="B58" s="34" t="s">
        <v>108</v>
      </c>
      <c r="C58" s="33">
        <v>800</v>
      </c>
      <c r="D58" s="43" t="s">
        <v>155</v>
      </c>
      <c r="E58" s="44" t="s">
        <v>156</v>
      </c>
      <c r="F58" s="37">
        <v>-5800</v>
      </c>
      <c r="G58" s="44" t="s">
        <v>66</v>
      </c>
    </row>
    <row r="59" spans="1:8" ht="75" customHeight="1" x14ac:dyDescent="0.25">
      <c r="A59" s="33">
        <v>208</v>
      </c>
      <c r="B59" s="34" t="s">
        <v>108</v>
      </c>
      <c r="C59" s="33">
        <v>800</v>
      </c>
      <c r="D59" s="43" t="s">
        <v>155</v>
      </c>
      <c r="E59" s="44" t="s">
        <v>156</v>
      </c>
      <c r="F59" s="37">
        <v>-5000</v>
      </c>
      <c r="G59" s="44" t="s">
        <v>66</v>
      </c>
    </row>
    <row r="60" spans="1:8" ht="75" customHeight="1" x14ac:dyDescent="0.25">
      <c r="A60" s="33"/>
      <c r="B60" s="34"/>
      <c r="C60" s="33"/>
      <c r="D60" s="43"/>
      <c r="E60" s="49" t="s">
        <v>141</v>
      </c>
      <c r="F60" s="56">
        <f>SUM(F61:F64)</f>
        <v>-128198208</v>
      </c>
      <c r="G60" s="44"/>
    </row>
    <row r="61" spans="1:8" ht="75" customHeight="1" x14ac:dyDescent="0.25">
      <c r="A61" s="33">
        <v>208</v>
      </c>
      <c r="B61" s="34" t="s">
        <v>108</v>
      </c>
      <c r="C61" s="33">
        <v>800</v>
      </c>
      <c r="D61" s="35" t="s">
        <v>139</v>
      </c>
      <c r="E61" s="36" t="s">
        <v>140</v>
      </c>
      <c r="F61" s="37">
        <v>-123586537.12</v>
      </c>
      <c r="G61" s="44" t="s">
        <v>167</v>
      </c>
    </row>
    <row r="62" spans="1:8" ht="75" customHeight="1" x14ac:dyDescent="0.25">
      <c r="A62" s="33">
        <v>208</v>
      </c>
      <c r="B62" s="34" t="s">
        <v>108</v>
      </c>
      <c r="C62" s="33">
        <v>400</v>
      </c>
      <c r="D62" s="38"/>
      <c r="E62" s="39"/>
      <c r="F62" s="37">
        <v>-4463402.88</v>
      </c>
      <c r="G62" s="44" t="s">
        <v>167</v>
      </c>
    </row>
    <row r="63" spans="1:8" ht="75" customHeight="1" x14ac:dyDescent="0.25">
      <c r="A63" s="33">
        <v>208</v>
      </c>
      <c r="B63" s="34" t="s">
        <v>108</v>
      </c>
      <c r="C63" s="33">
        <v>800</v>
      </c>
      <c r="D63" s="35" t="s">
        <v>142</v>
      </c>
      <c r="E63" s="36" t="s">
        <v>143</v>
      </c>
      <c r="F63" s="37">
        <v>-8786.66</v>
      </c>
      <c r="G63" s="44" t="s">
        <v>167</v>
      </c>
    </row>
    <row r="64" spans="1:8" ht="75" customHeight="1" x14ac:dyDescent="0.25">
      <c r="A64" s="33">
        <v>208</v>
      </c>
      <c r="B64" s="34" t="s">
        <v>108</v>
      </c>
      <c r="C64" s="33">
        <v>400</v>
      </c>
      <c r="D64" s="38"/>
      <c r="E64" s="39"/>
      <c r="F64" s="37">
        <v>-139481.34</v>
      </c>
      <c r="G64" s="44" t="s">
        <v>167</v>
      </c>
    </row>
    <row r="65" spans="1:7" ht="75" customHeight="1" x14ac:dyDescent="0.25">
      <c r="A65" s="33"/>
      <c r="B65" s="34"/>
      <c r="C65" s="33"/>
      <c r="D65" s="43"/>
      <c r="E65" s="49" t="s">
        <v>49</v>
      </c>
      <c r="F65" s="56">
        <f>SUM(F66:F66)</f>
        <v>-523252.15</v>
      </c>
      <c r="G65" s="44"/>
    </row>
    <row r="66" spans="1:7" ht="75" customHeight="1" x14ac:dyDescent="0.25">
      <c r="A66" s="33">
        <v>203</v>
      </c>
      <c r="B66" s="34" t="s">
        <v>20</v>
      </c>
      <c r="C66" s="33">
        <v>600</v>
      </c>
      <c r="D66" s="43" t="s">
        <v>47</v>
      </c>
      <c r="E66" s="44" t="s">
        <v>48</v>
      </c>
      <c r="F66" s="37">
        <v>-523252.15</v>
      </c>
      <c r="G66" s="44" t="s">
        <v>46</v>
      </c>
    </row>
    <row r="67" spans="1:7" ht="75" customHeight="1" x14ac:dyDescent="0.25">
      <c r="A67" s="33"/>
      <c r="B67" s="34"/>
      <c r="C67" s="33"/>
      <c r="D67" s="43"/>
      <c r="E67" s="49" t="s">
        <v>29</v>
      </c>
      <c r="F67" s="50">
        <f>SUM(F68:F70)</f>
        <v>930940.3</v>
      </c>
      <c r="G67" s="44"/>
    </row>
    <row r="68" spans="1:7" ht="75" customHeight="1" x14ac:dyDescent="0.25">
      <c r="A68" s="33">
        <v>242</v>
      </c>
      <c r="B68" s="34" t="s">
        <v>23</v>
      </c>
      <c r="C68" s="33">
        <v>600</v>
      </c>
      <c r="D68" s="43" t="s">
        <v>30</v>
      </c>
      <c r="E68" s="44" t="s">
        <v>31</v>
      </c>
      <c r="F68" s="37">
        <v>400000</v>
      </c>
      <c r="G68" s="44" t="s">
        <v>71</v>
      </c>
    </row>
    <row r="69" spans="1:7" ht="75" customHeight="1" x14ac:dyDescent="0.25">
      <c r="A69" s="27">
        <v>242</v>
      </c>
      <c r="B69" s="28" t="s">
        <v>109</v>
      </c>
      <c r="C69" s="27">
        <v>600</v>
      </c>
      <c r="D69" s="29" t="s">
        <v>161</v>
      </c>
      <c r="E69" s="32" t="s">
        <v>162</v>
      </c>
      <c r="F69" s="46">
        <v>379940.3</v>
      </c>
      <c r="G69" s="44" t="s">
        <v>71</v>
      </c>
    </row>
    <row r="70" spans="1:7" ht="75" customHeight="1" x14ac:dyDescent="0.25">
      <c r="A70" s="33">
        <v>242</v>
      </c>
      <c r="B70" s="34" t="s">
        <v>109</v>
      </c>
      <c r="C70" s="33">
        <v>600</v>
      </c>
      <c r="D70" s="43" t="s">
        <v>161</v>
      </c>
      <c r="E70" s="32" t="s">
        <v>162</v>
      </c>
      <c r="F70" s="37">
        <v>151000</v>
      </c>
      <c r="G70" s="44" t="s">
        <v>71</v>
      </c>
    </row>
    <row r="71" spans="1:7" ht="75" customHeight="1" x14ac:dyDescent="0.25">
      <c r="A71" s="33"/>
      <c r="B71" s="34"/>
      <c r="C71" s="33"/>
      <c r="D71" s="43"/>
      <c r="E71" s="49" t="s">
        <v>45</v>
      </c>
      <c r="F71" s="50">
        <f>SUM(F72)</f>
        <v>1250753</v>
      </c>
      <c r="G71" s="44"/>
    </row>
    <row r="72" spans="1:7" ht="103.5" customHeight="1" x14ac:dyDescent="0.25">
      <c r="A72" s="33">
        <v>242</v>
      </c>
      <c r="B72" s="34" t="s">
        <v>27</v>
      </c>
      <c r="C72" s="33">
        <v>600</v>
      </c>
      <c r="D72" s="43" t="s">
        <v>163</v>
      </c>
      <c r="E72" s="44" t="s">
        <v>164</v>
      </c>
      <c r="F72" s="37">
        <v>1250753</v>
      </c>
      <c r="G72" s="32" t="s">
        <v>73</v>
      </c>
    </row>
    <row r="73" spans="1:7" ht="75" customHeight="1" x14ac:dyDescent="0.25">
      <c r="A73" s="33"/>
      <c r="B73" s="34"/>
      <c r="C73" s="33"/>
      <c r="D73" s="43"/>
      <c r="E73" s="49" t="s">
        <v>19</v>
      </c>
      <c r="F73" s="50">
        <f>SUM(F74:F74)</f>
        <v>-5000400</v>
      </c>
      <c r="G73" s="44"/>
    </row>
    <row r="74" spans="1:7" ht="101.25" customHeight="1" x14ac:dyDescent="0.25">
      <c r="A74" s="33">
        <v>208</v>
      </c>
      <c r="B74" s="34" t="s">
        <v>91</v>
      </c>
      <c r="C74" s="33">
        <v>400</v>
      </c>
      <c r="D74" s="43" t="s">
        <v>89</v>
      </c>
      <c r="E74" s="44" t="s">
        <v>90</v>
      </c>
      <c r="F74" s="37">
        <v>-5000400</v>
      </c>
      <c r="G74" s="44" t="s">
        <v>167</v>
      </c>
    </row>
    <row r="75" spans="1:7" ht="101.25" customHeight="1" x14ac:dyDescent="0.25">
      <c r="A75" s="33"/>
      <c r="B75" s="34"/>
      <c r="C75" s="33"/>
      <c r="D75" s="43"/>
      <c r="E75" s="49" t="s">
        <v>87</v>
      </c>
      <c r="F75" s="50">
        <f>SUM(F76:F77)</f>
        <v>0</v>
      </c>
      <c r="G75" s="44"/>
    </row>
    <row r="76" spans="1:7" ht="101.25" customHeight="1" x14ac:dyDescent="0.25">
      <c r="A76" s="27">
        <v>208</v>
      </c>
      <c r="B76" s="28" t="s">
        <v>88</v>
      </c>
      <c r="C76" s="27">
        <v>200</v>
      </c>
      <c r="D76" s="29" t="s">
        <v>103</v>
      </c>
      <c r="E76" s="32" t="s">
        <v>101</v>
      </c>
      <c r="F76" s="46">
        <v>0.8</v>
      </c>
      <c r="G76" s="42" t="s">
        <v>66</v>
      </c>
    </row>
    <row r="77" spans="1:7" ht="101.25" customHeight="1" x14ac:dyDescent="0.25">
      <c r="A77" s="27">
        <v>208</v>
      </c>
      <c r="B77" s="28" t="s">
        <v>88</v>
      </c>
      <c r="C77" s="27">
        <v>200</v>
      </c>
      <c r="D77" s="29" t="s">
        <v>102</v>
      </c>
      <c r="E77" s="32" t="s">
        <v>101</v>
      </c>
      <c r="F77" s="46">
        <v>-0.8</v>
      </c>
      <c r="G77" s="42"/>
    </row>
    <row r="78" spans="1:7" ht="101.25" customHeight="1" x14ac:dyDescent="0.25">
      <c r="A78" s="33"/>
      <c r="B78" s="34"/>
      <c r="C78" s="33"/>
      <c r="D78" s="43"/>
      <c r="E78" s="49" t="s">
        <v>92</v>
      </c>
      <c r="F78" s="56">
        <f>SUM(F79)</f>
        <v>-2021650</v>
      </c>
      <c r="G78" s="48"/>
    </row>
    <row r="79" spans="1:7" ht="101.25" customHeight="1" x14ac:dyDescent="0.25">
      <c r="A79" s="33">
        <v>208</v>
      </c>
      <c r="B79" s="34" t="s">
        <v>70</v>
      </c>
      <c r="C79" s="33">
        <v>200</v>
      </c>
      <c r="D79" s="43" t="s">
        <v>144</v>
      </c>
      <c r="E79" s="44" t="s">
        <v>145</v>
      </c>
      <c r="F79" s="37">
        <v>-2021650</v>
      </c>
      <c r="G79" s="44" t="s">
        <v>167</v>
      </c>
    </row>
    <row r="80" spans="1:7" ht="101.25" customHeight="1" x14ac:dyDescent="0.25">
      <c r="A80" s="33"/>
      <c r="B80" s="34"/>
      <c r="C80" s="33"/>
      <c r="D80" s="43"/>
      <c r="E80" s="49" t="s">
        <v>58</v>
      </c>
      <c r="F80" s="50">
        <f>SUM(F81:F82)</f>
        <v>15368310.18</v>
      </c>
      <c r="G80" s="44"/>
    </row>
    <row r="81" spans="1:7" ht="101.25" customHeight="1" x14ac:dyDescent="0.25">
      <c r="A81" s="33">
        <v>203</v>
      </c>
      <c r="B81" s="34" t="s">
        <v>16</v>
      </c>
      <c r="C81" s="33">
        <v>200</v>
      </c>
      <c r="D81" s="43" t="s">
        <v>104</v>
      </c>
      <c r="E81" s="44" t="s">
        <v>57</v>
      </c>
      <c r="F81" s="37">
        <v>15375050</v>
      </c>
      <c r="G81" s="44" t="s">
        <v>71</v>
      </c>
    </row>
    <row r="82" spans="1:7" ht="101.25" customHeight="1" x14ac:dyDescent="0.25">
      <c r="A82" s="33">
        <v>203</v>
      </c>
      <c r="B82" s="34" t="s">
        <v>23</v>
      </c>
      <c r="C82" s="33">
        <v>600</v>
      </c>
      <c r="D82" s="43" t="s">
        <v>56</v>
      </c>
      <c r="E82" s="44" t="s">
        <v>57</v>
      </c>
      <c r="F82" s="37">
        <v>-6739.82</v>
      </c>
      <c r="G82" s="44" t="s">
        <v>71</v>
      </c>
    </row>
    <row r="83" spans="1:7" ht="101.25" customHeight="1" x14ac:dyDescent="0.25">
      <c r="A83" s="33"/>
      <c r="B83" s="34"/>
      <c r="C83" s="33"/>
      <c r="D83" s="43"/>
      <c r="E83" s="49" t="s">
        <v>43</v>
      </c>
      <c r="F83" s="50">
        <f>SUM(F84:F85)</f>
        <v>-2458894.37</v>
      </c>
      <c r="G83" s="44"/>
    </row>
    <row r="84" spans="1:7" ht="101.25" customHeight="1" x14ac:dyDescent="0.25">
      <c r="A84" s="33">
        <v>208</v>
      </c>
      <c r="B84" s="34" t="s">
        <v>42</v>
      </c>
      <c r="C84" s="33">
        <v>200</v>
      </c>
      <c r="D84" s="43" t="s">
        <v>146</v>
      </c>
      <c r="E84" s="44" t="s">
        <v>147</v>
      </c>
      <c r="F84" s="37">
        <v>-2431960</v>
      </c>
      <c r="G84" s="44" t="s">
        <v>167</v>
      </c>
    </row>
    <row r="85" spans="1:7" ht="101.25" customHeight="1" x14ac:dyDescent="0.25">
      <c r="A85" s="33">
        <v>208</v>
      </c>
      <c r="B85" s="34" t="s">
        <v>42</v>
      </c>
      <c r="C85" s="33">
        <v>200</v>
      </c>
      <c r="D85" s="43" t="s">
        <v>158</v>
      </c>
      <c r="E85" s="44" t="s">
        <v>44</v>
      </c>
      <c r="F85" s="37">
        <v>-26934.37</v>
      </c>
      <c r="G85" s="44" t="s">
        <v>66</v>
      </c>
    </row>
    <row r="86" spans="1:7" ht="101.25" customHeight="1" x14ac:dyDescent="0.25">
      <c r="A86" s="33"/>
      <c r="B86" s="34"/>
      <c r="C86" s="33"/>
      <c r="D86" s="43"/>
      <c r="E86" s="49" t="s">
        <v>69</v>
      </c>
      <c r="F86" s="50">
        <f>SUM(F87:F88)</f>
        <v>-1000424.4</v>
      </c>
      <c r="G86" s="44"/>
    </row>
    <row r="87" spans="1:7" ht="101.25" customHeight="1" x14ac:dyDescent="0.25">
      <c r="A87" s="33">
        <v>208</v>
      </c>
      <c r="B87" s="34" t="s">
        <v>70</v>
      </c>
      <c r="C87" s="33">
        <v>200</v>
      </c>
      <c r="D87" s="43" t="s">
        <v>105</v>
      </c>
      <c r="E87" s="44" t="s">
        <v>106</v>
      </c>
      <c r="F87" s="37">
        <v>-1000000</v>
      </c>
      <c r="G87" s="44" t="s">
        <v>167</v>
      </c>
    </row>
    <row r="88" spans="1:7" ht="101.25" customHeight="1" x14ac:dyDescent="0.25">
      <c r="A88" s="27">
        <v>208</v>
      </c>
      <c r="B88" s="28" t="s">
        <v>70</v>
      </c>
      <c r="C88" s="27">
        <v>200</v>
      </c>
      <c r="D88" s="29" t="s">
        <v>75</v>
      </c>
      <c r="E88" s="32" t="s">
        <v>76</v>
      </c>
      <c r="F88" s="46">
        <v>-424.4</v>
      </c>
      <c r="G88" s="32" t="s">
        <v>63</v>
      </c>
    </row>
    <row r="89" spans="1:7" ht="101.25" customHeight="1" x14ac:dyDescent="0.25">
      <c r="A89" s="33"/>
      <c r="B89" s="34"/>
      <c r="C89" s="33"/>
      <c r="D89" s="43"/>
      <c r="E89" s="49" t="s">
        <v>53</v>
      </c>
      <c r="F89" s="56">
        <f>SUM(F90:F108)</f>
        <v>-1377508.05</v>
      </c>
      <c r="G89" s="44"/>
    </row>
    <row r="90" spans="1:7" ht="101.25" customHeight="1" x14ac:dyDescent="0.25">
      <c r="A90" s="33">
        <v>244</v>
      </c>
      <c r="B90" s="34" t="s">
        <v>61</v>
      </c>
      <c r="C90" s="33">
        <v>200</v>
      </c>
      <c r="D90" s="43" t="s">
        <v>52</v>
      </c>
      <c r="E90" s="44" t="s">
        <v>54</v>
      </c>
      <c r="F90" s="37">
        <v>-65260.72</v>
      </c>
      <c r="G90" s="36" t="s">
        <v>71</v>
      </c>
    </row>
    <row r="91" spans="1:7" ht="101.25" customHeight="1" x14ac:dyDescent="0.25">
      <c r="A91" s="33">
        <v>244</v>
      </c>
      <c r="B91" s="34" t="s">
        <v>24</v>
      </c>
      <c r="C91" s="33">
        <v>200</v>
      </c>
      <c r="D91" s="43" t="s">
        <v>52</v>
      </c>
      <c r="E91" s="44" t="s">
        <v>54</v>
      </c>
      <c r="F91" s="37">
        <v>-16696.900000000001</v>
      </c>
      <c r="G91" s="45"/>
    </row>
    <row r="92" spans="1:7" ht="101.25" customHeight="1" x14ac:dyDescent="0.25">
      <c r="A92" s="33">
        <v>244</v>
      </c>
      <c r="B92" s="34" t="s">
        <v>61</v>
      </c>
      <c r="C92" s="33">
        <v>100</v>
      </c>
      <c r="D92" s="43" t="s">
        <v>60</v>
      </c>
      <c r="E92" s="44" t="s">
        <v>62</v>
      </c>
      <c r="F92" s="37">
        <v>-169.59</v>
      </c>
      <c r="G92" s="39"/>
    </row>
    <row r="93" spans="1:7" ht="101.25" customHeight="1" x14ac:dyDescent="0.25">
      <c r="A93" s="33">
        <v>207</v>
      </c>
      <c r="B93" s="34" t="s">
        <v>24</v>
      </c>
      <c r="C93" s="33">
        <v>100</v>
      </c>
      <c r="D93" s="35" t="s">
        <v>60</v>
      </c>
      <c r="E93" s="36" t="s">
        <v>62</v>
      </c>
      <c r="F93" s="37">
        <v>124434.34</v>
      </c>
      <c r="G93" s="36" t="s">
        <v>71</v>
      </c>
    </row>
    <row r="94" spans="1:7" ht="101.25" customHeight="1" x14ac:dyDescent="0.25">
      <c r="A94" s="33">
        <v>242</v>
      </c>
      <c r="B94" s="34" t="s">
        <v>93</v>
      </c>
      <c r="C94" s="33">
        <v>100</v>
      </c>
      <c r="D94" s="57"/>
      <c r="E94" s="45"/>
      <c r="F94" s="37">
        <v>15410.26</v>
      </c>
      <c r="G94" s="45"/>
    </row>
    <row r="95" spans="1:7" ht="101.25" customHeight="1" x14ac:dyDescent="0.25">
      <c r="A95" s="33">
        <v>244</v>
      </c>
      <c r="B95" s="34" t="s">
        <v>61</v>
      </c>
      <c r="C95" s="33">
        <v>100</v>
      </c>
      <c r="D95" s="38"/>
      <c r="E95" s="39"/>
      <c r="F95" s="37">
        <v>-363758.03</v>
      </c>
      <c r="G95" s="45"/>
    </row>
    <row r="96" spans="1:7" ht="101.25" customHeight="1" x14ac:dyDescent="0.25">
      <c r="A96" s="33">
        <v>208</v>
      </c>
      <c r="B96" s="34" t="s">
        <v>84</v>
      </c>
      <c r="C96" s="33">
        <v>100</v>
      </c>
      <c r="D96" s="29" t="s">
        <v>60</v>
      </c>
      <c r="E96" s="32" t="s">
        <v>62</v>
      </c>
      <c r="F96" s="37">
        <v>86165.27</v>
      </c>
      <c r="G96" s="45"/>
    </row>
    <row r="97" spans="1:7" ht="101.25" customHeight="1" x14ac:dyDescent="0.25">
      <c r="A97" s="33">
        <v>208</v>
      </c>
      <c r="B97" s="34" t="s">
        <v>84</v>
      </c>
      <c r="C97" s="33">
        <v>100</v>
      </c>
      <c r="D97" s="29" t="s">
        <v>85</v>
      </c>
      <c r="E97" s="32" t="s">
        <v>86</v>
      </c>
      <c r="F97" s="37">
        <v>9046.6200000000008</v>
      </c>
      <c r="G97" s="45"/>
    </row>
    <row r="98" spans="1:7" ht="101.25" customHeight="1" x14ac:dyDescent="0.25">
      <c r="A98" s="33">
        <v>203</v>
      </c>
      <c r="B98" s="34" t="s">
        <v>32</v>
      </c>
      <c r="C98" s="33">
        <v>100</v>
      </c>
      <c r="D98" s="29" t="s">
        <v>60</v>
      </c>
      <c r="E98" s="32" t="s">
        <v>62</v>
      </c>
      <c r="F98" s="37">
        <v>6070.7</v>
      </c>
      <c r="G98" s="39"/>
    </row>
    <row r="99" spans="1:7" ht="101.25" customHeight="1" x14ac:dyDescent="0.25">
      <c r="A99" s="33">
        <v>208</v>
      </c>
      <c r="B99" s="34" t="s">
        <v>24</v>
      </c>
      <c r="C99" s="33">
        <v>200</v>
      </c>
      <c r="D99" s="43" t="s">
        <v>52</v>
      </c>
      <c r="E99" s="44" t="s">
        <v>54</v>
      </c>
      <c r="F99" s="37">
        <v>5800</v>
      </c>
      <c r="G99" s="44" t="s">
        <v>66</v>
      </c>
    </row>
    <row r="100" spans="1:7" ht="101.25" customHeight="1" x14ac:dyDescent="0.25">
      <c r="A100" s="33">
        <v>244</v>
      </c>
      <c r="B100" s="34" t="s">
        <v>61</v>
      </c>
      <c r="C100" s="33">
        <v>100</v>
      </c>
      <c r="D100" s="43" t="s">
        <v>60</v>
      </c>
      <c r="E100" s="44" t="s">
        <v>62</v>
      </c>
      <c r="F100" s="37">
        <v>-568550</v>
      </c>
      <c r="G100" s="44" t="s">
        <v>71</v>
      </c>
    </row>
    <row r="101" spans="1:7" ht="101.25" customHeight="1" x14ac:dyDescent="0.25">
      <c r="A101" s="27">
        <v>203</v>
      </c>
      <c r="B101" s="28" t="s">
        <v>32</v>
      </c>
      <c r="C101" s="27">
        <v>100</v>
      </c>
      <c r="D101" s="29" t="s">
        <v>60</v>
      </c>
      <c r="E101" s="32" t="s">
        <v>62</v>
      </c>
      <c r="F101" s="46">
        <v>30000</v>
      </c>
      <c r="G101" s="36" t="s">
        <v>71</v>
      </c>
    </row>
    <row r="102" spans="1:7" ht="101.25" customHeight="1" x14ac:dyDescent="0.25">
      <c r="A102" s="33">
        <v>208</v>
      </c>
      <c r="B102" s="34" t="s">
        <v>84</v>
      </c>
      <c r="C102" s="33">
        <v>100</v>
      </c>
      <c r="D102" s="43" t="s">
        <v>60</v>
      </c>
      <c r="E102" s="44" t="s">
        <v>62</v>
      </c>
      <c r="F102" s="37">
        <v>-540000</v>
      </c>
      <c r="G102" s="45"/>
    </row>
    <row r="103" spans="1:7" ht="101.25" customHeight="1" x14ac:dyDescent="0.25">
      <c r="A103" s="33">
        <v>207</v>
      </c>
      <c r="B103" s="34" t="s">
        <v>24</v>
      </c>
      <c r="C103" s="33">
        <v>100</v>
      </c>
      <c r="D103" s="43" t="s">
        <v>60</v>
      </c>
      <c r="E103" s="44" t="s">
        <v>62</v>
      </c>
      <c r="F103" s="37">
        <v>70000</v>
      </c>
      <c r="G103" s="45"/>
    </row>
    <row r="104" spans="1:7" ht="101.25" customHeight="1" x14ac:dyDescent="0.25">
      <c r="A104" s="33">
        <v>242</v>
      </c>
      <c r="B104" s="34" t="s">
        <v>93</v>
      </c>
      <c r="C104" s="33">
        <v>100</v>
      </c>
      <c r="D104" s="43" t="s">
        <v>60</v>
      </c>
      <c r="E104" s="44" t="s">
        <v>62</v>
      </c>
      <c r="F104" s="37">
        <v>30000</v>
      </c>
      <c r="G104" s="39"/>
    </row>
    <row r="105" spans="1:7" ht="101.25" customHeight="1" x14ac:dyDescent="0.25">
      <c r="A105" s="33">
        <v>208</v>
      </c>
      <c r="B105" s="34" t="s">
        <v>84</v>
      </c>
      <c r="C105" s="33">
        <v>100</v>
      </c>
      <c r="D105" s="43" t="s">
        <v>85</v>
      </c>
      <c r="E105" s="44" t="s">
        <v>86</v>
      </c>
      <c r="F105" s="37">
        <v>200000</v>
      </c>
      <c r="G105" s="42" t="s">
        <v>63</v>
      </c>
    </row>
    <row r="106" spans="1:7" ht="101.25" customHeight="1" x14ac:dyDescent="0.25">
      <c r="A106" s="33">
        <v>208</v>
      </c>
      <c r="B106" s="34" t="s">
        <v>84</v>
      </c>
      <c r="C106" s="33">
        <v>100</v>
      </c>
      <c r="D106" s="43" t="s">
        <v>60</v>
      </c>
      <c r="E106" s="44" t="s">
        <v>62</v>
      </c>
      <c r="F106" s="37">
        <v>-400000</v>
      </c>
      <c r="G106" s="42"/>
    </row>
    <row r="107" spans="1:7" ht="101.25" customHeight="1" x14ac:dyDescent="0.25">
      <c r="A107" s="27">
        <v>242</v>
      </c>
      <c r="B107" s="28" t="s">
        <v>93</v>
      </c>
      <c r="C107" s="27">
        <v>100</v>
      </c>
      <c r="D107" s="29" t="s">
        <v>60</v>
      </c>
      <c r="E107" s="32" t="s">
        <v>62</v>
      </c>
      <c r="F107" s="46">
        <v>-1450</v>
      </c>
      <c r="G107" s="42" t="s">
        <v>165</v>
      </c>
    </row>
    <row r="108" spans="1:7" ht="101.25" customHeight="1" x14ac:dyDescent="0.25">
      <c r="A108" s="27">
        <v>242</v>
      </c>
      <c r="B108" s="28" t="s">
        <v>93</v>
      </c>
      <c r="C108" s="27">
        <v>200</v>
      </c>
      <c r="D108" s="29" t="s">
        <v>52</v>
      </c>
      <c r="E108" s="32" t="s">
        <v>54</v>
      </c>
      <c r="F108" s="46">
        <v>1450</v>
      </c>
      <c r="G108" s="42"/>
    </row>
    <row r="109" spans="1:7" ht="101.25" customHeight="1" x14ac:dyDescent="0.25">
      <c r="A109" s="33"/>
      <c r="B109" s="34"/>
      <c r="C109" s="33"/>
      <c r="D109" s="43"/>
      <c r="E109" s="49" t="s">
        <v>107</v>
      </c>
      <c r="F109" s="56">
        <f>SUM(F110)</f>
        <v>-7588.85</v>
      </c>
      <c r="G109" s="44"/>
    </row>
    <row r="110" spans="1:7" ht="101.25" customHeight="1" x14ac:dyDescent="0.25">
      <c r="A110" s="33">
        <v>208</v>
      </c>
      <c r="B110" s="34" t="s">
        <v>70</v>
      </c>
      <c r="C110" s="33">
        <v>200</v>
      </c>
      <c r="D110" s="43" t="s">
        <v>159</v>
      </c>
      <c r="E110" s="44" t="s">
        <v>160</v>
      </c>
      <c r="F110" s="37">
        <v>-7588.85</v>
      </c>
      <c r="G110" s="44" t="s">
        <v>63</v>
      </c>
    </row>
    <row r="111" spans="1:7" ht="54.75" customHeight="1" x14ac:dyDescent="0.25">
      <c r="A111" s="33"/>
      <c r="B111" s="34"/>
      <c r="C111" s="33"/>
      <c r="D111" s="43"/>
      <c r="E111" s="49" t="s">
        <v>11</v>
      </c>
      <c r="F111" s="50">
        <f>SUM(F112:F132)</f>
        <v>-16362124.91</v>
      </c>
      <c r="G111" s="44"/>
    </row>
    <row r="112" spans="1:7" ht="89.25" customHeight="1" x14ac:dyDescent="0.25">
      <c r="A112" s="33">
        <v>206</v>
      </c>
      <c r="B112" s="34" t="s">
        <v>114</v>
      </c>
      <c r="C112" s="33">
        <v>100</v>
      </c>
      <c r="D112" s="58" t="s">
        <v>112</v>
      </c>
      <c r="E112" s="44" t="s">
        <v>113</v>
      </c>
      <c r="F112" s="37">
        <v>10310</v>
      </c>
      <c r="G112" s="44" t="s">
        <v>74</v>
      </c>
    </row>
    <row r="113" spans="1:7" ht="82.5" customHeight="1" x14ac:dyDescent="0.25">
      <c r="A113" s="33">
        <v>208</v>
      </c>
      <c r="B113" s="34" t="s">
        <v>24</v>
      </c>
      <c r="C113" s="33">
        <v>200</v>
      </c>
      <c r="D113" s="59" t="s">
        <v>120</v>
      </c>
      <c r="E113" s="36" t="s">
        <v>121</v>
      </c>
      <c r="F113" s="37">
        <v>-5800</v>
      </c>
      <c r="G113" s="36" t="s">
        <v>83</v>
      </c>
    </row>
    <row r="114" spans="1:7" ht="82.5" customHeight="1" x14ac:dyDescent="0.25">
      <c r="A114" s="33">
        <v>208</v>
      </c>
      <c r="B114" s="34" t="s">
        <v>24</v>
      </c>
      <c r="C114" s="33">
        <v>100</v>
      </c>
      <c r="D114" s="60"/>
      <c r="E114" s="39"/>
      <c r="F114" s="37">
        <v>5800</v>
      </c>
      <c r="G114" s="39"/>
    </row>
    <row r="115" spans="1:7" ht="87" customHeight="1" x14ac:dyDescent="0.25">
      <c r="A115" s="33">
        <v>207</v>
      </c>
      <c r="B115" s="34" t="s">
        <v>24</v>
      </c>
      <c r="C115" s="33">
        <v>200</v>
      </c>
      <c r="D115" s="61" t="s">
        <v>131</v>
      </c>
      <c r="E115" s="32" t="s">
        <v>132</v>
      </c>
      <c r="F115" s="37">
        <v>-6500</v>
      </c>
      <c r="G115" s="36" t="s">
        <v>133</v>
      </c>
    </row>
    <row r="116" spans="1:7" ht="66" customHeight="1" x14ac:dyDescent="0.25">
      <c r="A116" s="33">
        <v>207</v>
      </c>
      <c r="B116" s="34" t="s">
        <v>24</v>
      </c>
      <c r="C116" s="33">
        <v>800</v>
      </c>
      <c r="D116" s="61" t="s">
        <v>25</v>
      </c>
      <c r="E116" s="32" t="s">
        <v>26</v>
      </c>
      <c r="F116" s="37">
        <v>6500</v>
      </c>
      <c r="G116" s="39"/>
    </row>
    <row r="117" spans="1:7" ht="120.75" customHeight="1" x14ac:dyDescent="0.25">
      <c r="A117" s="33">
        <v>207</v>
      </c>
      <c r="B117" s="34" t="s">
        <v>100</v>
      </c>
      <c r="C117" s="33">
        <v>200</v>
      </c>
      <c r="D117" s="58" t="s">
        <v>98</v>
      </c>
      <c r="E117" s="44" t="s">
        <v>99</v>
      </c>
      <c r="F117" s="37">
        <v>-158410</v>
      </c>
      <c r="G117" s="36" t="s">
        <v>133</v>
      </c>
    </row>
    <row r="118" spans="1:7" ht="120.75" customHeight="1" x14ac:dyDescent="0.25">
      <c r="A118" s="33">
        <v>207</v>
      </c>
      <c r="B118" s="34" t="s">
        <v>24</v>
      </c>
      <c r="C118" s="33">
        <v>200</v>
      </c>
      <c r="D118" s="58" t="s">
        <v>25</v>
      </c>
      <c r="E118" s="44" t="s">
        <v>26</v>
      </c>
      <c r="F118" s="37">
        <v>158410</v>
      </c>
      <c r="G118" s="39"/>
    </row>
    <row r="119" spans="1:7" ht="120.75" customHeight="1" x14ac:dyDescent="0.25">
      <c r="A119" s="33">
        <v>208</v>
      </c>
      <c r="B119" s="34" t="s">
        <v>24</v>
      </c>
      <c r="C119" s="33">
        <v>800</v>
      </c>
      <c r="D119" s="58" t="s">
        <v>25</v>
      </c>
      <c r="E119" s="44" t="s">
        <v>26</v>
      </c>
      <c r="F119" s="37">
        <v>-3500</v>
      </c>
      <c r="G119" s="44" t="s">
        <v>63</v>
      </c>
    </row>
    <row r="120" spans="1:7" ht="120.75" customHeight="1" x14ac:dyDescent="0.25">
      <c r="A120" s="33">
        <v>208</v>
      </c>
      <c r="B120" s="34" t="s">
        <v>108</v>
      </c>
      <c r="C120" s="33">
        <v>200</v>
      </c>
      <c r="D120" s="58" t="s">
        <v>67</v>
      </c>
      <c r="E120" s="44" t="s">
        <v>68</v>
      </c>
      <c r="F120" s="37">
        <v>-190000</v>
      </c>
      <c r="G120" s="36" t="s">
        <v>63</v>
      </c>
    </row>
    <row r="121" spans="1:7" ht="120.75" customHeight="1" x14ac:dyDescent="0.25">
      <c r="A121" s="33">
        <v>208</v>
      </c>
      <c r="B121" s="34" t="s">
        <v>16</v>
      </c>
      <c r="C121" s="33">
        <v>200</v>
      </c>
      <c r="D121" s="58" t="s">
        <v>17</v>
      </c>
      <c r="E121" s="44" t="s">
        <v>18</v>
      </c>
      <c r="F121" s="37">
        <v>190000</v>
      </c>
      <c r="G121" s="39"/>
    </row>
    <row r="122" spans="1:7" ht="120.75" customHeight="1" x14ac:dyDescent="0.25">
      <c r="A122" s="33">
        <v>208</v>
      </c>
      <c r="B122" s="34" t="s">
        <v>16</v>
      </c>
      <c r="C122" s="33">
        <v>200</v>
      </c>
      <c r="D122" s="58" t="s">
        <v>17</v>
      </c>
      <c r="E122" s="44" t="s">
        <v>18</v>
      </c>
      <c r="F122" s="37">
        <v>-3000</v>
      </c>
      <c r="G122" s="44" t="s">
        <v>63</v>
      </c>
    </row>
    <row r="123" spans="1:7" ht="120.75" customHeight="1" x14ac:dyDescent="0.25">
      <c r="A123" s="33">
        <v>208</v>
      </c>
      <c r="B123" s="34" t="s">
        <v>24</v>
      </c>
      <c r="C123" s="33">
        <v>200</v>
      </c>
      <c r="D123" s="58" t="s">
        <v>131</v>
      </c>
      <c r="E123" s="44" t="s">
        <v>132</v>
      </c>
      <c r="F123" s="37">
        <v>-85500</v>
      </c>
      <c r="G123" s="44" t="s">
        <v>71</v>
      </c>
    </row>
    <row r="124" spans="1:7" ht="120.75" customHeight="1" x14ac:dyDescent="0.25">
      <c r="A124" s="33">
        <v>208</v>
      </c>
      <c r="B124" s="34" t="s">
        <v>16</v>
      </c>
      <c r="C124" s="33">
        <v>100</v>
      </c>
      <c r="D124" s="58" t="s">
        <v>17</v>
      </c>
      <c r="E124" s="44" t="s">
        <v>18</v>
      </c>
      <c r="F124" s="37">
        <v>122630.84</v>
      </c>
      <c r="G124" s="44" t="s">
        <v>71</v>
      </c>
    </row>
    <row r="125" spans="1:7" ht="120.75" customHeight="1" x14ac:dyDescent="0.25">
      <c r="A125" s="33">
        <v>208</v>
      </c>
      <c r="B125" s="34" t="s">
        <v>16</v>
      </c>
      <c r="C125" s="33">
        <v>100</v>
      </c>
      <c r="D125" s="58" t="s">
        <v>17</v>
      </c>
      <c r="E125" s="44" t="s">
        <v>18</v>
      </c>
      <c r="F125" s="37">
        <v>228187.64</v>
      </c>
      <c r="G125" s="36" t="s">
        <v>63</v>
      </c>
    </row>
    <row r="126" spans="1:7" ht="120.75" customHeight="1" x14ac:dyDescent="0.25">
      <c r="A126" s="33">
        <v>208</v>
      </c>
      <c r="B126" s="34" t="s">
        <v>108</v>
      </c>
      <c r="C126" s="33">
        <v>200</v>
      </c>
      <c r="D126" s="58" t="s">
        <v>67</v>
      </c>
      <c r="E126" s="44" t="s">
        <v>68</v>
      </c>
      <c r="F126" s="37">
        <v>-193240.02</v>
      </c>
      <c r="G126" s="39"/>
    </row>
    <row r="127" spans="1:7" ht="120.75" customHeight="1" x14ac:dyDescent="0.25">
      <c r="A127" s="33">
        <v>244</v>
      </c>
      <c r="B127" s="34" t="s">
        <v>24</v>
      </c>
      <c r="C127" s="33">
        <v>200</v>
      </c>
      <c r="D127" s="44" t="s">
        <v>25</v>
      </c>
      <c r="E127" s="44" t="s">
        <v>26</v>
      </c>
      <c r="F127" s="37">
        <v>6739.82</v>
      </c>
      <c r="G127" s="44" t="s">
        <v>71</v>
      </c>
    </row>
    <row r="128" spans="1:7" ht="120.75" customHeight="1" x14ac:dyDescent="0.25">
      <c r="A128" s="33">
        <v>244</v>
      </c>
      <c r="B128" s="34" t="s">
        <v>24</v>
      </c>
      <c r="C128" s="33">
        <v>200</v>
      </c>
      <c r="D128" s="44" t="s">
        <v>25</v>
      </c>
      <c r="E128" s="44" t="s">
        <v>26</v>
      </c>
      <c r="F128" s="37">
        <v>-15375050</v>
      </c>
      <c r="G128" s="44" t="s">
        <v>71</v>
      </c>
    </row>
    <row r="129" spans="1:9" ht="120.75" customHeight="1" x14ac:dyDescent="0.25">
      <c r="A129" s="33">
        <v>208</v>
      </c>
      <c r="B129" s="28" t="s">
        <v>24</v>
      </c>
      <c r="C129" s="27">
        <v>200</v>
      </c>
      <c r="D129" s="44" t="s">
        <v>25</v>
      </c>
      <c r="E129" s="44" t="s">
        <v>26</v>
      </c>
      <c r="F129" s="37">
        <v>5000</v>
      </c>
      <c r="G129" s="44" t="s">
        <v>63</v>
      </c>
    </row>
    <row r="130" spans="1:9" ht="120.75" customHeight="1" x14ac:dyDescent="0.25">
      <c r="A130" s="33">
        <v>206</v>
      </c>
      <c r="B130" s="34" t="s">
        <v>61</v>
      </c>
      <c r="C130" s="33">
        <v>200</v>
      </c>
      <c r="D130" s="44" t="s">
        <v>112</v>
      </c>
      <c r="E130" s="44" t="s">
        <v>113</v>
      </c>
      <c r="F130" s="37">
        <v>39060</v>
      </c>
      <c r="G130" s="44" t="s">
        <v>71</v>
      </c>
    </row>
    <row r="131" spans="1:9" ht="120.75" customHeight="1" x14ac:dyDescent="0.25">
      <c r="A131" s="33">
        <v>208</v>
      </c>
      <c r="B131" s="34" t="s">
        <v>16</v>
      </c>
      <c r="C131" s="33">
        <v>100</v>
      </c>
      <c r="D131" s="44" t="s">
        <v>17</v>
      </c>
      <c r="E131" s="44" t="s">
        <v>18</v>
      </c>
      <c r="F131" s="37">
        <v>200000</v>
      </c>
      <c r="G131" s="44" t="s">
        <v>63</v>
      </c>
    </row>
    <row r="132" spans="1:9" ht="120.75" customHeight="1" x14ac:dyDescent="0.25">
      <c r="A132" s="33">
        <v>244</v>
      </c>
      <c r="B132" s="34" t="s">
        <v>168</v>
      </c>
      <c r="C132" s="33">
        <v>700</v>
      </c>
      <c r="D132" s="44" t="s">
        <v>169</v>
      </c>
      <c r="E132" s="44" t="s">
        <v>170</v>
      </c>
      <c r="F132" s="37">
        <v>-1313763.19</v>
      </c>
      <c r="G132" s="44" t="s">
        <v>71</v>
      </c>
    </row>
    <row r="133" spans="1:9" ht="54" customHeight="1" x14ac:dyDescent="0.25">
      <c r="A133" s="16"/>
      <c r="B133" s="16"/>
      <c r="C133" s="17"/>
      <c r="D133" s="20"/>
      <c r="E133" s="22" t="s">
        <v>12</v>
      </c>
      <c r="F133" s="24">
        <f>SUM(F8+F36+F57+F60+F65+F67+F71+F73+F75+F78+F80+F83+F86+F89+F109+F111)</f>
        <v>-137971497.00000003</v>
      </c>
      <c r="G133" s="15"/>
      <c r="H133" s="5"/>
      <c r="I133" s="5"/>
    </row>
    <row r="134" spans="1:9" ht="147" customHeight="1" x14ac:dyDescent="0.35">
      <c r="A134" s="13"/>
      <c r="B134" s="14"/>
      <c r="F134" s="3"/>
    </row>
    <row r="135" spans="1:9" ht="39.75" customHeight="1" x14ac:dyDescent="0.25">
      <c r="A135" s="13"/>
      <c r="B135" s="14"/>
      <c r="G135" s="8"/>
    </row>
    <row r="136" spans="1:9" ht="109.5" customHeight="1" x14ac:dyDescent="0.25"/>
    <row r="137" spans="1:9" ht="30.75" customHeight="1" x14ac:dyDescent="0.25"/>
    <row r="138" spans="1:9" ht="166.5" customHeight="1" x14ac:dyDescent="0.25"/>
    <row r="139" spans="1:9" ht="166.5" customHeight="1" x14ac:dyDescent="0.25"/>
    <row r="140" spans="1:9" ht="166.5" customHeight="1" x14ac:dyDescent="0.25"/>
    <row r="141" spans="1:9" ht="166.5" customHeight="1" x14ac:dyDescent="0.25"/>
    <row r="142" spans="1:9" ht="21.75" customHeight="1" x14ac:dyDescent="0.25"/>
    <row r="143" spans="1:9" ht="67.5" customHeight="1" x14ac:dyDescent="0.25"/>
    <row r="144" spans="1:9" ht="67.5" customHeight="1" x14ac:dyDescent="0.25"/>
    <row r="145" ht="67.5" customHeight="1" x14ac:dyDescent="0.25"/>
    <row r="146" ht="177" customHeight="1" x14ac:dyDescent="0.25"/>
  </sheetData>
  <mergeCells count="65">
    <mergeCell ref="G125:G126"/>
    <mergeCell ref="G34:G35"/>
    <mergeCell ref="G105:G106"/>
    <mergeCell ref="G101:G104"/>
    <mergeCell ref="G107:G108"/>
    <mergeCell ref="G38:G40"/>
    <mergeCell ref="G93:G98"/>
    <mergeCell ref="G117:G118"/>
    <mergeCell ref="G115:G116"/>
    <mergeCell ref="G27:G28"/>
    <mergeCell ref="G21:G24"/>
    <mergeCell ref="D23:D24"/>
    <mergeCell ref="E23:E24"/>
    <mergeCell ref="D61:D62"/>
    <mergeCell ref="E61:E62"/>
    <mergeCell ref="G41:G42"/>
    <mergeCell ref="E41:E42"/>
    <mergeCell ref="D21:D22"/>
    <mergeCell ref="E21:E22"/>
    <mergeCell ref="D25:D26"/>
    <mergeCell ref="E25:E26"/>
    <mergeCell ref="G25:G26"/>
    <mergeCell ref="D63:D64"/>
    <mergeCell ref="E63:E64"/>
    <mergeCell ref="A6:G6"/>
    <mergeCell ref="D13:D14"/>
    <mergeCell ref="E13:E14"/>
    <mergeCell ref="G13:G14"/>
    <mergeCell ref="D15:D16"/>
    <mergeCell ref="E15:E16"/>
    <mergeCell ref="G15:G16"/>
    <mergeCell ref="G11:G12"/>
    <mergeCell ref="G17:G18"/>
    <mergeCell ref="G9:G10"/>
    <mergeCell ref="D44:D45"/>
    <mergeCell ref="E44:E45"/>
    <mergeCell ref="G44:G45"/>
    <mergeCell ref="E48:E49"/>
    <mergeCell ref="A1:G1"/>
    <mergeCell ref="A2:G2"/>
    <mergeCell ref="A3:G3"/>
    <mergeCell ref="F4:G4"/>
    <mergeCell ref="F5:G5"/>
    <mergeCell ref="D9:D10"/>
    <mergeCell ref="E9:E10"/>
    <mergeCell ref="D11:D12"/>
    <mergeCell ref="E11:E12"/>
    <mergeCell ref="D17:D18"/>
    <mergeCell ref="E17:E18"/>
    <mergeCell ref="D113:D114"/>
    <mergeCell ref="E113:E114"/>
    <mergeCell ref="G113:G114"/>
    <mergeCell ref="D41:D42"/>
    <mergeCell ref="G120:G121"/>
    <mergeCell ref="G76:G77"/>
    <mergeCell ref="G54:G55"/>
    <mergeCell ref="D50:D51"/>
    <mergeCell ref="E50:E51"/>
    <mergeCell ref="D52:D53"/>
    <mergeCell ref="E52:E53"/>
    <mergeCell ref="G48:G53"/>
    <mergeCell ref="G90:G92"/>
    <mergeCell ref="E93:E95"/>
    <mergeCell ref="D93:D95"/>
    <mergeCell ref="D48:D49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2023-01-27T08:25:07Z</cp:lastPrinted>
  <dcterms:created xsi:type="dcterms:W3CDTF">2015-12-14T07:24:37Z</dcterms:created>
  <dcterms:modified xsi:type="dcterms:W3CDTF">2023-01-27T08:25:12Z</dcterms:modified>
</cp:coreProperties>
</file>